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050" yWindow="-105" windowWidth="9945" windowHeight="12390" tabRatio="601" firstSheet="2" activeTab="2"/>
  </bookViews>
  <sheets>
    <sheet name="Лист1" sheetId="17" state="hidden" r:id="rId1"/>
    <sheet name="Лист2" sheetId="18" state="hidden" r:id="rId2"/>
    <sheet name="Результаты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_xlnm._FilterDatabase" localSheetId="2" hidden="1">Результаты!$A$4:$M$4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</workbook>
</file>

<file path=xl/calcChain.xml><?xml version="1.0" encoding="utf-8"?>
<calcChain xmlns="http://schemas.openxmlformats.org/spreadsheetml/2006/main">
  <c r="N7" i="39" l="1"/>
  <c r="N6" i="39" l="1"/>
  <c r="M20" i="17" l="1"/>
  <c r="N20" i="17"/>
  <c r="L20" i="17"/>
  <c r="M6" i="17"/>
  <c r="N6" i="17"/>
  <c r="L6" i="17"/>
</calcChain>
</file>

<file path=xl/sharedStrings.xml><?xml version="1.0" encoding="utf-8"?>
<sst xmlns="http://schemas.openxmlformats.org/spreadsheetml/2006/main" count="83" uniqueCount="55">
  <si>
    <t>Нижновэнерго</t>
  </si>
  <si>
    <t>Прочие</t>
  </si>
  <si>
    <t>№№</t>
  </si>
  <si>
    <t>Владимирэнерго</t>
  </si>
  <si>
    <t>Ивэнерго</t>
  </si>
  <si>
    <t>Калугаэнерго</t>
  </si>
  <si>
    <t>Кировэнерго</t>
  </si>
  <si>
    <t>Мариэнерго</t>
  </si>
  <si>
    <t>Рязаньэнерго</t>
  </si>
  <si>
    <t>Тулэнерго</t>
  </si>
  <si>
    <t>Удмуртэнерго</t>
  </si>
  <si>
    <t>НИОКР</t>
  </si>
  <si>
    <t xml:space="preserve">Техническое перевооружение и реконструкция, в.т.ч.: </t>
  </si>
  <si>
    <t>ИА МРСК</t>
  </si>
  <si>
    <t>План I кв., без НДС</t>
  </si>
  <si>
    <t xml:space="preserve">Факт I кв., без НДС </t>
  </si>
  <si>
    <t>Новое строительство и расширение, в.т.ч.:</t>
  </si>
  <si>
    <t>осв</t>
  </si>
  <si>
    <t>фин</t>
  </si>
  <si>
    <t>ввод</t>
  </si>
  <si>
    <t>Приобретение ОС</t>
  </si>
  <si>
    <t>Энергосбережение</t>
  </si>
  <si>
    <t>Освоение</t>
  </si>
  <si>
    <t>Финансирование</t>
  </si>
  <si>
    <t>Ввод</t>
  </si>
  <si>
    <t>Км</t>
  </si>
  <si>
    <t>МВА</t>
  </si>
  <si>
    <t>в тыс. руб.</t>
  </si>
  <si>
    <t>ТПР+НС из прил. 6.1.</t>
  </si>
  <si>
    <t>Наименование</t>
  </si>
  <si>
    <t xml:space="preserve">факт года N - 1 </t>
  </si>
  <si>
    <t>факт 
года N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</si>
  <si>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</si>
  <si>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</si>
  <si>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</si>
  <si>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</si>
  <si>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 xml:space="preserve">Месторасположение центра питания: субъект Российской Федерации, район, ближайший населенный пункт </t>
  </si>
  <si>
    <t>Строительство ПС 35/10 кВ "Дачная" (разукрупнение ф. Угдан в целях повышения качества электроснабжения потребителей)</t>
  </si>
  <si>
    <t>Реконструкция ПС Антипиха с заменой силового трансформатора 16 МВА на 25 МВА</t>
  </si>
  <si>
    <t>Реконструкция ПС 110/35/10 кВ "Иволга" (замена силовых трансформаторов, высвободившихся с ПС 110/35/10 кВ "Октябрьская")</t>
  </si>
  <si>
    <t>Строительство ПС 110/6 кВ (2*40 МВА) с питающей ЛЭП 110кВ для технологического присоединения ООО "Белые Росы" (Инд.Т.) (Д№20.2400.1122. от 08.10.2012)</t>
  </si>
  <si>
    <t>Строительство ПС 110/10 кВ "Имени Сморгунова" с двумя трансформаторами 110 кВ, мощностью по 25 МВА каждый, оснащеных устройствами РПН. Строительство двухцепной отпайки ВЛ 110 кВ от ближайшей опоры ВЛ 110 кВ Левобережная-Центр (С-217/С-218) до ОРУ 110 кВ проектируемой ПС 110 кВ. Заявитель ООО "ТК "Проперти"  станд.ст. Дог.№20.2400.10611.13</t>
  </si>
  <si>
    <t>Прирост мощности</t>
  </si>
  <si>
    <t>4 МВА</t>
  </si>
  <si>
    <t>9 МВА</t>
  </si>
  <si>
    <t>40 МВА</t>
  </si>
  <si>
    <t>50 МВА</t>
  </si>
  <si>
    <t>г. Красноярск</t>
  </si>
  <si>
    <t>24 МВА</t>
  </si>
  <si>
    <t>пос. Иволгинск                                                                                                                          Иволгинский район                                                                                    Республика Бурятия</t>
  </si>
  <si>
    <t>п. Верхняя Чита                                                                                               Читинский район                                                                                 Забайкальский край</t>
  </si>
  <si>
    <t>п. Антипиха                                                                       Ингодинский район                                         Забайкальский край</t>
  </si>
  <si>
    <t>Приближённая оценка эффективности, кВтч в год</t>
  </si>
  <si>
    <t>не рассчитывается для нового строительства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</si>
  <si>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ПАО "МРСК Сибири" за 2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</si>
</sst>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0.0"/>
    <numFmt numFmtId="169" formatCode="_-* #,##0_-;\-* #,##0_-;_-* &quot;-&quot;_-;_-@_-"/>
    <numFmt numFmtId="170" formatCode="_-* #,##0.00_-;\-* #,##0.00_-;_-* &quot;-&quot;??_-;_-@_-"/>
    <numFmt numFmtId="171" formatCode="&quot;$&quot;#,##0_);[Red]\(&quot;$&quot;#,##0\)"/>
    <numFmt numFmtId="172" formatCode="_-&quot;Ј&quot;* #,##0.00_-;\-&quot;Ј&quot;* #,##0.00_-;_-&quot;Ј&quot;* &quot;-&quot;??_-;_-@_-"/>
    <numFmt numFmtId="173" formatCode="General_)"/>
    <numFmt numFmtId="174" formatCode="#,##0_);[Red]\(#,##0\)"/>
    <numFmt numFmtId="175" formatCode="_(&quot;$&quot;* #,##0.00_);_(&quot;$&quot;* \(#,##0.00\);_(&quot;$&quot;* &quot;-&quot;??_);_(@_)"/>
    <numFmt numFmtId="176" formatCode="0.000"/>
  </numFmts>
  <fonts count="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</borders>
  <cellStyleXfs count="410">
    <xf numFmtId="0" fontId="0" fillId="0" borderId="0"/>
    <xf numFmtId="0" fontId="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9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14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7" fillId="0" borderId="14">
      <protection locked="0"/>
    </xf>
    <xf numFmtId="165" fontId="18" fillId="0" borderId="0">
      <protection locked="0"/>
    </xf>
    <xf numFmtId="165" fontId="18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4">
      <protection locked="0"/>
    </xf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4" borderId="0" applyNumberFormat="0" applyBorder="0" applyAlignment="0" applyProtection="0"/>
    <xf numFmtId="0" fontId="21" fillId="19" borderId="0" applyNumberFormat="0" applyBorder="0" applyAlignment="0" applyProtection="0"/>
    <xf numFmtId="0" fontId="20" fillId="32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0" fillId="26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2" fillId="8" borderId="0" applyNumberFormat="0" applyBorder="0" applyAlignment="0" applyProtection="0"/>
    <xf numFmtId="0" fontId="23" fillId="37" borderId="15" applyNumberFormat="0" applyAlignment="0" applyProtection="0"/>
    <xf numFmtId="0" fontId="24" fillId="38" borderId="16" applyNumberFormat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12" borderId="15" applyNumberFormat="0" applyAlignment="0" applyProtection="0"/>
    <xf numFmtId="0" fontId="33" fillId="0" borderId="20" applyNumberFormat="0" applyFill="0" applyAlignment="0" applyProtection="0"/>
    <xf numFmtId="0" fontId="34" fillId="42" borderId="0" applyNumberFormat="0" applyBorder="0" applyAlignment="0" applyProtection="0"/>
    <xf numFmtId="0" fontId="7" fillId="0" borderId="0"/>
    <xf numFmtId="0" fontId="35" fillId="0" borderId="0"/>
    <xf numFmtId="0" fontId="15" fillId="0" borderId="0"/>
    <xf numFmtId="0" fontId="5" fillId="43" borderId="21" applyNumberFormat="0" applyFont="0" applyAlignment="0" applyProtection="0"/>
    <xf numFmtId="0" fontId="36" fillId="37" borderId="22" applyNumberFormat="0" applyAlignment="0" applyProtection="0"/>
    <xf numFmtId="0" fontId="37" fillId="0" borderId="0" applyNumberFormat="0">
      <alignment horizontal="left"/>
    </xf>
    <xf numFmtId="3" fontId="8" fillId="0" borderId="0" applyFont="0" applyFill="0" applyBorder="0" applyAlignment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40" fillId="0" borderId="0" applyNumberFormat="0" applyFill="0" applyBorder="0" applyAlignment="0" applyProtection="0"/>
    <xf numFmtId="173" fontId="8" fillId="0" borderId="24">
      <protection locked="0"/>
    </xf>
    <xf numFmtId="14" fontId="8" fillId="0" borderId="0">
      <alignment horizontal="right"/>
    </xf>
    <xf numFmtId="0" fontId="41" fillId="0" borderId="0" applyBorder="0">
      <alignment horizontal="center" vertical="center" wrapText="1"/>
    </xf>
    <xf numFmtId="0" fontId="42" fillId="0" borderId="25" applyBorder="0">
      <alignment horizontal="center" vertical="center" wrapText="1"/>
    </xf>
    <xf numFmtId="173" fontId="43" fillId="44" borderId="24"/>
    <xf numFmtId="4" fontId="44" fillId="4" borderId="1" applyBorder="0">
      <alignment horizontal="right"/>
    </xf>
    <xf numFmtId="0" fontId="45" fillId="3" borderId="0" applyFill="0">
      <alignment wrapText="1"/>
    </xf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168" fontId="48" fillId="4" borderId="13" applyNumberFormat="0" applyBorder="0" applyAlignment="0">
      <alignment vertical="center"/>
      <protection locked="0"/>
    </xf>
    <xf numFmtId="174" fontId="16" fillId="0" borderId="0">
      <alignment vertical="top"/>
    </xf>
    <xf numFmtId="49" fontId="45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" fontId="44" fillId="3" borderId="0" applyBorder="0">
      <alignment horizontal="right"/>
    </xf>
    <xf numFmtId="4" fontId="44" fillId="3" borderId="7" applyBorder="0">
      <alignment horizontal="right"/>
    </xf>
    <xf numFmtId="4" fontId="44" fillId="3" borderId="1" applyFont="0" applyBorder="0">
      <alignment horizontal="right"/>
    </xf>
    <xf numFmtId="165" fontId="17" fillId="0" borderId="0">
      <protection locked="0"/>
    </xf>
    <xf numFmtId="0" fontId="50" fillId="0" borderId="0"/>
    <xf numFmtId="166" fontId="50" fillId="0" borderId="0" applyFont="0" applyFill="0" applyBorder="0" applyAlignment="0" applyProtection="0"/>
    <xf numFmtId="0" fontId="51" fillId="0" borderId="0"/>
    <xf numFmtId="0" fontId="5" fillId="0" borderId="0"/>
    <xf numFmtId="0" fontId="10" fillId="0" borderId="0"/>
    <xf numFmtId="0" fontId="3" fillId="0" borderId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30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34" borderId="0" applyNumberFormat="0" applyBorder="0" applyAlignment="0" applyProtection="0"/>
    <xf numFmtId="0" fontId="32" fillId="12" borderId="15" applyNumberFormat="0" applyAlignment="0" applyProtection="0"/>
    <xf numFmtId="0" fontId="36" fillId="37" borderId="22" applyNumberFormat="0" applyAlignment="0" applyProtection="0"/>
    <xf numFmtId="0" fontId="23" fillId="37" borderId="15" applyNumberFormat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4" fillId="38" borderId="16" applyNumberFormat="0" applyAlignment="0" applyProtection="0"/>
    <xf numFmtId="0" fontId="39" fillId="0" borderId="0" applyNumberFormat="0" applyFill="0" applyBorder="0" applyAlignment="0" applyProtection="0"/>
    <xf numFmtId="0" fontId="34" fillId="42" borderId="0" applyNumberFormat="0" applyBorder="0" applyAlignment="0" applyProtection="0"/>
    <xf numFmtId="0" fontId="22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5" fillId="43" borderId="21" applyNumberFormat="0" applyFont="0" applyAlignment="0" applyProtection="0"/>
    <xf numFmtId="0" fontId="33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0" fontId="7" fillId="0" borderId="0"/>
    <xf numFmtId="0" fontId="52" fillId="0" borderId="26" applyNumberFormat="0" applyFont="0" applyFill="0" applyAlignment="0" applyProtection="0">
      <alignment horizontal="left" vertical="center" wrapText="1"/>
    </xf>
    <xf numFmtId="0" fontId="7" fillId="0" borderId="0"/>
    <xf numFmtId="0" fontId="52" fillId="0" borderId="28" applyNumberFormat="0" applyFont="0" applyFill="0" applyAlignment="0" applyProtection="0">
      <alignment horizontal="left" vertical="center" wrapText="1"/>
    </xf>
    <xf numFmtId="0" fontId="53" fillId="0" borderId="26">
      <alignment horizontal="left" vertical="center" wrapText="1"/>
    </xf>
    <xf numFmtId="0" fontId="52" fillId="0" borderId="27" applyNumberFormat="0" applyFont="0" applyFill="0" applyAlignment="0" applyProtection="0">
      <alignment horizontal="left" vertical="center" wrapText="1"/>
    </xf>
    <xf numFmtId="0" fontId="52" fillId="0" borderId="27" applyNumberFormat="0" applyFont="0" applyFill="0" applyAlignment="0" applyProtection="0">
      <alignment horizontal="left" vertical="center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</cellStyleXfs>
  <cellXfs count="80">
    <xf numFmtId="0" fontId="0" fillId="0" borderId="0" xfId="0"/>
    <xf numFmtId="0" fontId="0" fillId="0" borderId="1" xfId="0" applyBorder="1"/>
    <xf numFmtId="49" fontId="11" fillId="0" borderId="5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167" fontId="11" fillId="0" borderId="1" xfId="0" applyNumberFormat="1" applyFont="1" applyFill="1" applyBorder="1" applyAlignment="1">
      <alignment horizontal="center" vertical="center"/>
    </xf>
    <xf numFmtId="167" fontId="11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11" fillId="6" borderId="1" xfId="0" applyNumberFormat="1" applyFont="1" applyFill="1" applyBorder="1" applyAlignment="1">
      <alignment horizontal="center" vertical="center"/>
    </xf>
    <xf numFmtId="167" fontId="7" fillId="6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/>
    </xf>
    <xf numFmtId="167" fontId="11" fillId="6" borderId="1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/>
    </xf>
    <xf numFmtId="167" fontId="7" fillId="6" borderId="2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 wrapText="1"/>
    </xf>
    <xf numFmtId="167" fontId="7" fillId="3" borderId="2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7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167" fontId="11" fillId="6" borderId="8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9" xfId="0" applyFill="1" applyBorder="1" applyAlignment="1">
      <alignment wrapText="1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54" fillId="0" borderId="1" xfId="0" applyFont="1" applyBorder="1" applyAlignment="1">
      <alignment horizontal="center" vertical="center" wrapText="1"/>
    </xf>
    <xf numFmtId="0" fontId="56" fillId="0" borderId="1" xfId="2" applyFont="1" applyBorder="1" applyAlignment="1">
      <alignment horizontal="left" vertical="center" wrapText="1"/>
    </xf>
    <xf numFmtId="176" fontId="57" fillId="45" borderId="1" xfId="0" applyNumberFormat="1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370" applyFont="1" applyFill="1" applyBorder="1" applyAlignment="1">
      <alignment horizontal="center" vertical="center" wrapText="1"/>
    </xf>
    <xf numFmtId="0" fontId="0" fillId="46" borderId="0" xfId="0" applyFont="1" applyFill="1"/>
    <xf numFmtId="0" fontId="58" fillId="46" borderId="0" xfId="0" applyFont="1" applyFill="1"/>
    <xf numFmtId="0" fontId="54" fillId="45" borderId="1" xfId="0" applyFont="1" applyFill="1" applyBorder="1" applyAlignment="1">
      <alignment horizontal="center" vertical="center" wrapText="1"/>
    </xf>
    <xf numFmtId="0" fontId="56" fillId="45" borderId="1" xfId="2" applyFont="1" applyFill="1" applyBorder="1" applyAlignment="1">
      <alignment horizontal="left" vertical="center" wrapText="1"/>
    </xf>
    <xf numFmtId="0" fontId="10" fillId="45" borderId="1" xfId="2" applyFont="1" applyFill="1" applyBorder="1" applyAlignment="1">
      <alignment horizontal="center" vertical="center" wrapText="1"/>
    </xf>
    <xf numFmtId="0" fontId="57" fillId="45" borderId="1" xfId="0" applyFont="1" applyFill="1" applyBorder="1" applyAlignment="1">
      <alignment horizontal="center" vertical="center" wrapText="1"/>
    </xf>
    <xf numFmtId="0" fontId="10" fillId="45" borderId="1" xfId="0" applyFont="1" applyFill="1" applyBorder="1" applyAlignment="1">
      <alignment horizontal="center" vertical="center"/>
    </xf>
    <xf numFmtId="0" fontId="0" fillId="45" borderId="0" xfId="0" applyFont="1" applyFill="1"/>
    <xf numFmtId="0" fontId="59" fillId="45" borderId="0" xfId="0" applyFont="1" applyFill="1"/>
    <xf numFmtId="168" fontId="11" fillId="0" borderId="4" xfId="0" applyNumberFormat="1" applyFont="1" applyFill="1" applyBorder="1" applyAlignment="1">
      <alignment horizontal="center" textRotation="90" wrapText="1"/>
    </xf>
    <xf numFmtId="168" fontId="11" fillId="0" borderId="9" xfId="0" applyNumberFormat="1" applyFont="1" applyFill="1" applyBorder="1" applyAlignment="1">
      <alignment horizontal="center" textRotation="90" wrapText="1"/>
    </xf>
    <xf numFmtId="168" fontId="11" fillId="0" borderId="3" xfId="0" applyNumberFormat="1" applyFont="1" applyFill="1" applyBorder="1" applyAlignment="1">
      <alignment horizontal="center" textRotation="90" wrapText="1"/>
    </xf>
    <xf numFmtId="168" fontId="11" fillId="4" borderId="4" xfId="0" applyNumberFormat="1" applyFont="1" applyFill="1" applyBorder="1" applyAlignment="1">
      <alignment horizontal="center" textRotation="90" wrapText="1"/>
    </xf>
    <xf numFmtId="168" fontId="11" fillId="4" borderId="9" xfId="0" applyNumberFormat="1" applyFont="1" applyFill="1" applyBorder="1" applyAlignment="1">
      <alignment horizontal="center" textRotation="90" wrapText="1"/>
    </xf>
    <xf numFmtId="168" fontId="11" fillId="4" borderId="3" xfId="0" applyNumberFormat="1" applyFont="1" applyFill="1" applyBorder="1" applyAlignment="1">
      <alignment horizontal="center" textRotation="90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6" xfId="0" applyFont="1" applyBorder="1" applyAlignment="1">
      <alignment horizontal="center"/>
    </xf>
    <xf numFmtId="168" fontId="11" fillId="0" borderId="11" xfId="0" applyNumberFormat="1" applyFont="1" applyFill="1" applyBorder="1" applyAlignment="1">
      <alignment horizontal="center" textRotation="90" wrapText="1"/>
    </xf>
    <xf numFmtId="168" fontId="11" fillId="0" borderId="13" xfId="0" applyNumberFormat="1" applyFont="1" applyFill="1" applyBorder="1" applyAlignment="1">
      <alignment horizontal="center" textRotation="90" wrapText="1"/>
    </xf>
    <xf numFmtId="168" fontId="11" fillId="0" borderId="10" xfId="0" applyNumberFormat="1" applyFont="1" applyFill="1" applyBorder="1" applyAlignment="1">
      <alignment horizontal="center" textRotation="90" wrapText="1"/>
    </xf>
    <xf numFmtId="0" fontId="55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370" applyFont="1" applyFill="1" applyBorder="1" applyAlignment="1">
      <alignment horizontal="center" vertical="center" wrapText="1"/>
    </xf>
  </cellXfs>
  <cellStyles count="410"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Адресная и трехлетняя программа140307" xfId="29"/>
    <cellStyle name="_Анализ незаверш  стр-ва (Прил 1-4)" xfId="30"/>
    <cellStyle name="_Анализ незаверш  стр-ва (Прил 1-4) (2)" xfId="31"/>
    <cellStyle name="_Анализ незаверш  стр-ва (Прил 1-4) (2)_прил.7а" xfId="32"/>
    <cellStyle name="_Анализ незаверш  стр-ва (Прил 1-4) (2)_прил.7а_1" xfId="33"/>
    <cellStyle name="_Анализ незаверш  стр-ва (Прил 1-4) (2)_приложение 1.4" xfId="34"/>
    <cellStyle name="_Анализ незаверш  стр-ва (Прил 1-4) (2)_Филиал" xfId="35"/>
    <cellStyle name="_Анализ незаверш  стр-ва (Прил 1-4)_прил.7а" xfId="36"/>
    <cellStyle name="_Анализ незаверш  стр-ва (Прил 1-4)_прил.7а_1" xfId="37"/>
    <cellStyle name="_Анализ незаверш  стр-ва (Прил 1-4)_приложение 1.4" xfId="38"/>
    <cellStyle name="_Анализ незаверш  стр-ва (Прил 1-4)_Филиал" xfId="39"/>
    <cellStyle name="_БП Владимирэнерго" xfId="40"/>
    <cellStyle name="_БП Владимирэнерго_прил.7а" xfId="41"/>
    <cellStyle name="_БП Владимирэнерго_прил.7а_1" xfId="42"/>
    <cellStyle name="_БП Владимирэнерго_приложение 1.4" xfId="43"/>
    <cellStyle name="_БП Владимирэнерго_Филиал" xfId="44"/>
    <cellStyle name="_БП Владимирэнерго_Филиал_1" xfId="45"/>
    <cellStyle name="_БП ННЭ (с облиг.)" xfId="46"/>
    <cellStyle name="_БП ННЭ (с облиг.)_прил.7а" xfId="47"/>
    <cellStyle name="_БП ННЭ (с облиг.)_прил.7а_1" xfId="48"/>
    <cellStyle name="_БП ННЭ (с облиг.)_приложение 1.4" xfId="49"/>
    <cellStyle name="_БП ННЭ (с облиг.)_Филиал" xfId="50"/>
    <cellStyle name="_БП ННЭ (с облиг.)_Филиал_1" xfId="51"/>
    <cellStyle name="_график c мощностями по Соглашению без НДС Ульянычев версия на 02 03 07" xfId="52"/>
    <cellStyle name="_график c мощностями по Соглашению без НДС Ульянычев версия на 04 03 07 " xfId="53"/>
    <cellStyle name="_График ввода 07-09" xfId="54"/>
    <cellStyle name="_график по Соглашению без НДС Ульянычев версия на 28 02 07" xfId="55"/>
    <cellStyle name="_Для Балаевой 23 05 07" xfId="56"/>
    <cellStyle name="_для ФСТ 2008 версия5" xfId="57"/>
    <cellStyle name="_Долг инв программа ( для РЭКна 2009г )" xfId="58"/>
    <cellStyle name="_Долг инв программа ( для РЭКна 2009г ) (2)" xfId="59"/>
    <cellStyle name="_Инвест программа 2009-1 (2)" xfId="60"/>
    <cellStyle name="_Инвест программа 2009-1 (3)" xfId="61"/>
    <cellStyle name="_Инвестиции (лизинг) для БП 2007" xfId="62"/>
    <cellStyle name="_Инвестиции (лизинг) для БП 2007_прил.7а" xfId="63"/>
    <cellStyle name="_Инвестиции (лизинг) для БП 2007_прил.7а_1" xfId="64"/>
    <cellStyle name="_Инвестиции (лизинг) для БП 2007_приложение 1.4" xfId="65"/>
    <cellStyle name="_Инвестиции (лизинг) для БП 2007_Филиал" xfId="66"/>
    <cellStyle name="_ИПР_ 2005" xfId="67"/>
    <cellStyle name="_ИПР_ 2005_прил.7а" xfId="68"/>
    <cellStyle name="_ИПР_ 2005_прил.7а_1" xfId="69"/>
    <cellStyle name="_ИПР_ 2005_приложение 1.4" xfId="70"/>
    <cellStyle name="_ИПР_ 2005_Филиал" xfId="71"/>
    <cellStyle name="_ИПР_свод" xfId="72"/>
    <cellStyle name="_ИПР_свод_1.4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_1.4" xfId="90"/>
    <cellStyle name="_Копия Приложения 4 1  к ИПР 3400 23 04 (2)_прил.7а" xfId="91"/>
    <cellStyle name="_Копия Приложения 4 1  к ИПР 3400 23 04 (2)_прил.7а_1" xfId="92"/>
    <cellStyle name="_Копия Приложения 4 1  к ИПР 3400 23 04 (2)_Филиал" xfId="93"/>
    <cellStyle name="_Коррект. Долг инв программа ( прибыль РЭК)" xfId="94"/>
    <cellStyle name="_КОРРЕКТИРОВКА СОГЛАШЕНИЯ 23.05.07" xfId="95"/>
    <cellStyle name="_Мариэнерго" xfId="96"/>
    <cellStyle name="_Незавершённое строительство" xfId="97"/>
    <cellStyle name="_Незавершённое строительство_прил.7а" xfId="98"/>
    <cellStyle name="_Незавершённое строительство_прил.7а_1" xfId="99"/>
    <cellStyle name="_Незавершённое строительство_приложение 1.4" xfId="100"/>
    <cellStyle name="_Незавершённое строительство_Филиал" xfId="101"/>
    <cellStyle name="_Нижновэнерго" xfId="102"/>
    <cellStyle name="_Нижновэнерго прил.24" xfId="103"/>
    <cellStyle name="_Нижновэнерго прил.24_прил.7а" xfId="104"/>
    <cellStyle name="_Нижновэнерго прил.24_прил.7а_1" xfId="105"/>
    <cellStyle name="_Нижновэнерго прил.24_приложение 1.4" xfId="106"/>
    <cellStyle name="_Нижновэнерго прил.24_Филиал" xfId="107"/>
    <cellStyle name="_Нижновэнерго_прил.7а" xfId="108"/>
    <cellStyle name="_Нижновэнерго_прил.7а_1" xfId="109"/>
    <cellStyle name="_Нижновэнерго_приложение 1.4" xfId="110"/>
    <cellStyle name="_Нижновэнерго_Филиал" xfId="111"/>
    <cellStyle name="_Нижновэнерго24" xfId="112"/>
    <cellStyle name="_Нижновэнерго24_прил.7а" xfId="113"/>
    <cellStyle name="_Нижновэнерго24_прил.7а_1" xfId="114"/>
    <cellStyle name="_Нижновэнерго24_приложение 1.4" xfId="115"/>
    <cellStyle name="_Нижновэнерго24_Филиал" xfId="116"/>
    <cellStyle name="_опл.и выполн.янв. -нояб + декаб.оператив" xfId="117"/>
    <cellStyle name="_опл.и выполн.янв. -нояб + декаб.оператив_прил.7а" xfId="118"/>
    <cellStyle name="_опл.и выполн.янв. -нояб + декаб.оператив_прил.7а_1" xfId="119"/>
    <cellStyle name="_опл.и выполн.янв. -нояб + декаб.оператив_приложение 1.4" xfId="120"/>
    <cellStyle name="_опл.и выполн.янв. -нояб + декаб.оператив_Филиал" xfId="121"/>
    <cellStyle name="_опл.и выполн.янв. -нояб + декаб.оператив_Филиал_1" xfId="122"/>
    <cellStyle name="_отдано в РЭК сводный план ИП 2007 300606" xfId="123"/>
    <cellStyle name="_Отражение источников" xfId="124"/>
    <cellStyle name="_Отражение источников_прил.7а" xfId="125"/>
    <cellStyle name="_Отражение источников_прил.7а_1" xfId="126"/>
    <cellStyle name="_Отражение источников_приложение 1.4" xfId="127"/>
    <cellStyle name="_Отражение источников_Филиал" xfId="128"/>
    <cellStyle name="_Отчёт за 3 квартал 2005_челяб" xfId="129"/>
    <cellStyle name="_Отчёт за 3 квартал 2005_челяб_прил.7а" xfId="130"/>
    <cellStyle name="_Отчёт за 3 квартал 2005_челяб_прил.7а_1" xfId="131"/>
    <cellStyle name="_Отчёт за 3 квартал 2005_челяб_приложение 1.4" xfId="132"/>
    <cellStyle name="_Отчёт за 3 квартал 2005_челяб_Филиал" xfId="133"/>
    <cellStyle name="_Отчет за IIIкв.2005г. ОАО Мариэнерго (печать) в МРСК" xfId="134"/>
    <cellStyle name="_Отчет за IIIкв.2005г. ОАО Мариэнерго (печать) в МРСК_прил.7а" xfId="135"/>
    <cellStyle name="_Отчет за IIIкв.2005г. ОАО Мариэнерго (печать) в МРСК_прил.7а_1" xfId="136"/>
    <cellStyle name="_Отчет за IIIкв.2005г. ОАО Мариэнерго (печать) в МРСК_приложение 1.4" xfId="137"/>
    <cellStyle name="_Отчет за IIIкв.2005г. ОАО Мариэнерго (печать) в МРСК_Филиал" xfId="138"/>
    <cellStyle name="_отчёт ИПР_3кв_мари" xfId="139"/>
    <cellStyle name="_отчёт ИПР_3кв_мари_прил.7а" xfId="140"/>
    <cellStyle name="_отчёт ИПР_3кв_мари_прил.7а_1" xfId="141"/>
    <cellStyle name="_отчёт ИПР_3кв_мари_приложение 1.4" xfId="142"/>
    <cellStyle name="_отчёт ИПР_3кв_мари_Филиал" xfId="143"/>
    <cellStyle name="_Перечень по ТП" xfId="144"/>
    <cellStyle name="_Перечень по ТП на 2009 год _4 от 11 01 09 (2)" xfId="145"/>
    <cellStyle name="_Перечень по ТП_дополненный (2)" xfId="146"/>
    <cellStyle name="_Перечень по ТП_прил.7а" xfId="147"/>
    <cellStyle name="_Перечень по ТП_прил.7а_1" xfId="148"/>
    <cellStyle name="_Перечень по ТП_Филиал" xfId="149"/>
    <cellStyle name="_Прил4-1_ФинПл5л_06.08.10" xfId="150"/>
    <cellStyle name="_Прил4-1_ФинПл5л_06.08.10_1.4" xfId="151"/>
    <cellStyle name="_Прил4-1_ФинПл5л_06.08.10_прил.7а" xfId="152"/>
    <cellStyle name="_Прил4-1_ФинПл5л_06.08.10_прил.7а_1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1.4" xfId="165"/>
    <cellStyle name="_Приложение 4_ФП _новый_прил.7а" xfId="166"/>
    <cellStyle name="_Приложение 4_ФП _новый_прил.7а_1" xfId="167"/>
    <cellStyle name="_Приложение 4_ФП _новый_Филиал" xfId="168"/>
    <cellStyle name="_Приложения 4_1 5 (2010)" xfId="169"/>
    <cellStyle name="_Приложения 4_1 5 (2010)_1.4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1.4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ПРАВКА_анализ испол ИПР в 2006 г" xfId="188"/>
    <cellStyle name="_СПРАВКА_анализ испол ИПР в 2006 г_прил.7а" xfId="189"/>
    <cellStyle name="_СПРАВКА_анализ испол ИПР в 2006 г_прил.7а_1" xfId="190"/>
    <cellStyle name="_СПРАВКА_анализ испол ИПР в 2006 г_приложение 1.4" xfId="191"/>
    <cellStyle name="_СПРАВКА_анализ испол ИПР в 2006 г_Филиал" xfId="192"/>
    <cellStyle name="_Удмуртэнерго" xfId="193"/>
    <cellStyle name="_Филиал" xfId="194"/>
    <cellStyle name="_Филиал_прил.7а" xfId="195"/>
    <cellStyle name="_Филиал_прил.7а_1" xfId="196"/>
    <cellStyle name="_Филиал_Филиал" xfId="197"/>
    <cellStyle name="_Формат Инвестиционной программы на 2009г( сети )." xfId="198"/>
    <cellStyle name="_Формат Инвестиционной программы на 2009г( сети )._прил.7а" xfId="199"/>
    <cellStyle name="_Формат Инвестиционной программы на 2009г( сети )._прил.7а_1" xfId="200"/>
    <cellStyle name="_Формат Инвестиционной программы на 2009г( сети )._приложение 1.4" xfId="201"/>
    <cellStyle name="_Формат Инвестиционной программы на 2009г( сети )._Филиал" xfId="202"/>
    <cellStyle name="_Формат Инвестиционной программы на 2009г.исправл" xfId="203"/>
    <cellStyle name="_Формат Инвестиционной программы на 2009г.исправл_прил.7а" xfId="204"/>
    <cellStyle name="_Формат Инвестиционной программы на 2009г.исправл_прил.7а_1" xfId="205"/>
    <cellStyle name="_Формат Инвестиционной программы на 2009г.исправл_приложение 1.4" xfId="206"/>
    <cellStyle name="_Формат Инвестиционной программы на 2009г.исправл_Филиал" xfId="207"/>
    <cellStyle name="”€ќђќ‘ћ‚›‰" xfId="209"/>
    <cellStyle name="”€љ‘€ђћ‚ђќќ›‰" xfId="210"/>
    <cellStyle name="”ќђќ‘ћ‚›‰" xfId="211"/>
    <cellStyle name="”љ‘ђћ‚ђќќ›‰" xfId="212"/>
    <cellStyle name="„…ќ…†ќ›‰" xfId="213"/>
    <cellStyle name="€’ћѓћ‚›‰" xfId="216"/>
    <cellStyle name="‡ђѓћ‹ћ‚ћљ1" xfId="214"/>
    <cellStyle name="‡ђѓћ‹ћ‚ћљ2" xfId="215"/>
    <cellStyle name="’ћѓћ‚›‰" xfId="208"/>
    <cellStyle name="20% - Accent1" xfId="217"/>
    <cellStyle name="20% - Accent2" xfId="218"/>
    <cellStyle name="20% - Accent3" xfId="219"/>
    <cellStyle name="20% - Accent4" xfId="220"/>
    <cellStyle name="20% - Accent5" xfId="221"/>
    <cellStyle name="20% - Accent6" xfId="222"/>
    <cellStyle name="20% - Акцент1 2" xfId="319"/>
    <cellStyle name="20% - Акцент2 2" xfId="320"/>
    <cellStyle name="20% - Акцент3 2" xfId="321"/>
    <cellStyle name="20% - Акцент4 2" xfId="322"/>
    <cellStyle name="20% - Акцент5 2" xfId="323"/>
    <cellStyle name="20% - Акцент6 2" xfId="324"/>
    <cellStyle name="40% - Accent1" xfId="223"/>
    <cellStyle name="40% - Accent2" xfId="224"/>
    <cellStyle name="40% - Accent3" xfId="225"/>
    <cellStyle name="40% - Accent4" xfId="226"/>
    <cellStyle name="40% - Accent5" xfId="227"/>
    <cellStyle name="40% - Accent6" xfId="228"/>
    <cellStyle name="40% - Акцент1 2" xfId="325"/>
    <cellStyle name="40% - Акцент2 2" xfId="326"/>
    <cellStyle name="40% - Акцент3 2" xfId="327"/>
    <cellStyle name="40% - Акцент4 2" xfId="328"/>
    <cellStyle name="40% - Акцент5 2" xfId="329"/>
    <cellStyle name="40% - Акцент6 2" xfId="330"/>
    <cellStyle name="60% - Accent1" xfId="229"/>
    <cellStyle name="60% - Accent2" xfId="230"/>
    <cellStyle name="60% - Accent3" xfId="231"/>
    <cellStyle name="60% - Accent4" xfId="232"/>
    <cellStyle name="60% - Accent5" xfId="233"/>
    <cellStyle name="60% - Accent6" xfId="234"/>
    <cellStyle name="60% - Акцент1 2" xfId="331"/>
    <cellStyle name="60% - Акцент2 2" xfId="332"/>
    <cellStyle name="60% - Акцент3 2" xfId="333"/>
    <cellStyle name="60% - Акцент4 2" xfId="334"/>
    <cellStyle name="60% - Акцент5 2" xfId="335"/>
    <cellStyle name="60% - Акцент6 2" xfId="336"/>
    <cellStyle name="Accent1" xfId="235"/>
    <cellStyle name="Accent1 - 20%" xfId="236"/>
    <cellStyle name="Accent1 - 40%" xfId="237"/>
    <cellStyle name="Accent1 - 60%" xfId="238"/>
    <cellStyle name="Accent1_Приложение 1.4" xfId="239"/>
    <cellStyle name="Accent2" xfId="240"/>
    <cellStyle name="Accent2 - 20%" xfId="241"/>
    <cellStyle name="Accent2 - 40%" xfId="242"/>
    <cellStyle name="Accent2 - 60%" xfId="243"/>
    <cellStyle name="Accent2_Приложение 1.4" xfId="244"/>
    <cellStyle name="Accent3" xfId="245"/>
    <cellStyle name="Accent3 - 20%" xfId="246"/>
    <cellStyle name="Accent3 - 40%" xfId="247"/>
    <cellStyle name="Accent3 - 60%" xfId="248"/>
    <cellStyle name="Accent3_Приложение 1.4" xfId="249"/>
    <cellStyle name="Accent4" xfId="250"/>
    <cellStyle name="Accent4 - 20%" xfId="251"/>
    <cellStyle name="Accent4 - 40%" xfId="252"/>
    <cellStyle name="Accent4 - 60%" xfId="253"/>
    <cellStyle name="Accent4_Приложение 1.4" xfId="254"/>
    <cellStyle name="Accent5" xfId="255"/>
    <cellStyle name="Accent5 - 20%" xfId="256"/>
    <cellStyle name="Accent5 - 40%" xfId="257"/>
    <cellStyle name="Accent5 - 60%" xfId="258"/>
    <cellStyle name="Accent5_Приложение 1.4" xfId="259"/>
    <cellStyle name="Accent6" xfId="260"/>
    <cellStyle name="Accent6 - 20%" xfId="261"/>
    <cellStyle name="Accent6 - 40%" xfId="262"/>
    <cellStyle name="Accent6 - 60%" xfId="263"/>
    <cellStyle name="Accent6_Приложение 1.4" xfId="264"/>
    <cellStyle name="Bad" xfId="265"/>
    <cellStyle name="Calculation" xfId="266"/>
    <cellStyle name="Check Cell" xfId="267"/>
    <cellStyle name="Comma [0]_irl tel sep5" xfId="268"/>
    <cellStyle name="Comma_irl tel sep5" xfId="269"/>
    <cellStyle name="Currency [0]" xfId="270"/>
    <cellStyle name="Currency_irl tel sep5" xfId="271"/>
    <cellStyle name="Emphasis 1" xfId="272"/>
    <cellStyle name="Emphasis 2" xfId="273"/>
    <cellStyle name="Emphasis 3" xfId="274"/>
    <cellStyle name="Excel Built-in Normal" xfId="1"/>
    <cellStyle name="Explanatory Text" xfId="275"/>
    <cellStyle name="Good" xfId="276"/>
    <cellStyle name="Heading 1" xfId="277"/>
    <cellStyle name="Heading 2" xfId="278"/>
    <cellStyle name="Heading 3" xfId="279"/>
    <cellStyle name="Heading 4" xfId="280"/>
    <cellStyle name="Input" xfId="281"/>
    <cellStyle name="Linked Cell" xfId="282"/>
    <cellStyle name="Neutral" xfId="283"/>
    <cellStyle name="Normal_0,85 без вывода" xfId="284"/>
    <cellStyle name="Normal1" xfId="285"/>
    <cellStyle name="normбlnм_laroux" xfId="286"/>
    <cellStyle name="Note" xfId="287"/>
    <cellStyle name="Output" xfId="288"/>
    <cellStyle name="Price_Body" xfId="289"/>
    <cellStyle name="Rubles" xfId="290"/>
    <cellStyle name="Sheet Title" xfId="291"/>
    <cellStyle name="Title" xfId="292"/>
    <cellStyle name="Total" xfId="293"/>
    <cellStyle name="Warning Text" xfId="294"/>
    <cellStyle name="Акцент1 2" xfId="337"/>
    <cellStyle name="Акцент2 2" xfId="338"/>
    <cellStyle name="Акцент3 2" xfId="339"/>
    <cellStyle name="Акцент4 2" xfId="340"/>
    <cellStyle name="Акцент5 2" xfId="341"/>
    <cellStyle name="Акцент6 2" xfId="342"/>
    <cellStyle name="Беззащитный" xfId="295"/>
    <cellStyle name="Ввод  2" xfId="343"/>
    <cellStyle name="Вывод 2" xfId="344"/>
    <cellStyle name="Вычисление 2" xfId="345"/>
    <cellStyle name="Дата" xfId="296"/>
    <cellStyle name="Денежный 2" xfId="361"/>
    <cellStyle name="Желтая рамка" xfId="365"/>
    <cellStyle name="Заголовок" xfId="297"/>
    <cellStyle name="Заголовок 1 2" xfId="346"/>
    <cellStyle name="Заголовок 2 2" xfId="347"/>
    <cellStyle name="Заголовок 3 2" xfId="348"/>
    <cellStyle name="Заголовок 4 2" xfId="349"/>
    <cellStyle name="ЗаголовокСтолбца" xfId="298"/>
    <cellStyle name="Защитный" xfId="299"/>
    <cellStyle name="Зеленая рамка" xfId="363"/>
    <cellStyle name="зеленый" xfId="366"/>
    <cellStyle name="Значение" xfId="300"/>
    <cellStyle name="Итог 2" xfId="350"/>
    <cellStyle name="Контрольная ячейка 2" xfId="351"/>
    <cellStyle name="Красная рамка" xfId="367"/>
    <cellStyle name="Красный" xfId="368"/>
    <cellStyle name="Мой заголовок" xfId="302"/>
    <cellStyle name="Мой заголовок листа" xfId="303"/>
    <cellStyle name="Мои наименования показателей" xfId="301"/>
    <cellStyle name="Название 2" xfId="352"/>
    <cellStyle name="Нейтральный 2" xfId="353"/>
    <cellStyle name="Обычный" xfId="0" builtinId="0"/>
    <cellStyle name="Обычный 10" xfId="360"/>
    <cellStyle name="Обычный 11" xfId="370"/>
    <cellStyle name="Обычный 11 2" xfId="371"/>
    <cellStyle name="Обычный 11 3" xfId="372"/>
    <cellStyle name="Обычный 12 2 4" xfId="409"/>
    <cellStyle name="Обычный 14 2 2" xfId="407"/>
    <cellStyle name="Обычный 2" xfId="2"/>
    <cellStyle name="Обычный 2 2" xfId="3"/>
    <cellStyle name="Обычный 2 2 2" xfId="362"/>
    <cellStyle name="Обычный 2_2E95BEC8" xfId="364"/>
    <cellStyle name="Обычный 3" xfId="4"/>
    <cellStyle name="Обычный 3 2" xfId="317"/>
    <cellStyle name="Обычный 3 2 2" xfId="373"/>
    <cellStyle name="Обычный 4" xfId="5"/>
    <cellStyle name="Обычный 4 2" xfId="316"/>
    <cellStyle name="Обычный 4 2 2 2" xfId="408"/>
    <cellStyle name="Обычный 4 21" xfId="374"/>
    <cellStyle name="Обычный 5" xfId="6"/>
    <cellStyle name="Обычный 5 2" xfId="11"/>
    <cellStyle name="Обычный 6" xfId="12"/>
    <cellStyle name="Обычный 6 2" xfId="375"/>
    <cellStyle name="Обычный 7" xfId="313"/>
    <cellStyle name="Обычный 8" xfId="315"/>
    <cellStyle name="Обычный 8 2" xfId="376"/>
    <cellStyle name="Обычный 9" xfId="318"/>
    <cellStyle name="Обычный 9 2" xfId="377"/>
    <cellStyle name="Обычный 9 2 2" xfId="378"/>
    <cellStyle name="Обычный 9 2 2 2" xfId="379"/>
    <cellStyle name="Обычный 9 2 2 2 2" xfId="391"/>
    <cellStyle name="Обычный 9 2 2 3" xfId="392"/>
    <cellStyle name="Обычный 9 2 3" xfId="380"/>
    <cellStyle name="Обычный 9 2 3 2" xfId="393"/>
    <cellStyle name="Обычный 9 2 4" xfId="394"/>
    <cellStyle name="Обычный 9 3" xfId="381"/>
    <cellStyle name="Обычный 9 3 2" xfId="382"/>
    <cellStyle name="Обычный 9 3 2 2" xfId="395"/>
    <cellStyle name="Обычный 9 3 3" xfId="396"/>
    <cellStyle name="Обычный 9 4" xfId="383"/>
    <cellStyle name="Обычный 9 4 2" xfId="397"/>
    <cellStyle name="Обычный 9 5" xfId="398"/>
    <cellStyle name="Плохой 2" xfId="354"/>
    <cellStyle name="Поле ввода" xfId="304"/>
    <cellStyle name="Пояснение 2" xfId="355"/>
    <cellStyle name="Примечание 2" xfId="356"/>
    <cellStyle name="Процентный 2" xfId="8"/>
    <cellStyle name="Процентный 2 2" xfId="384"/>
    <cellStyle name="Процентный 2 2 2" xfId="385"/>
    <cellStyle name="Процентный 2 2 2 2" xfId="386"/>
    <cellStyle name="Процентный 2 2 2 2 2" xfId="399"/>
    <cellStyle name="Процентный 2 2 2 3" xfId="400"/>
    <cellStyle name="Процентный 2 2 3" xfId="387"/>
    <cellStyle name="Процентный 2 2 3 2" xfId="401"/>
    <cellStyle name="Процентный 2 2 4" xfId="402"/>
    <cellStyle name="Процентный 2 3" xfId="388"/>
    <cellStyle name="Процентный 2 3 2" xfId="389"/>
    <cellStyle name="Процентный 2 3 2 2" xfId="403"/>
    <cellStyle name="Процентный 2 3 3" xfId="404"/>
    <cellStyle name="Процентный 2 4" xfId="390"/>
    <cellStyle name="Процентный 2 4 2" xfId="405"/>
    <cellStyle name="Процентный 2 5" xfId="406"/>
    <cellStyle name="Процентный 3" xfId="10"/>
    <cellStyle name="Связанная ячейка 2" xfId="357"/>
    <cellStyle name="Стиль 1" xfId="7"/>
    <cellStyle name="Стиль 1 2" xfId="305"/>
    <cellStyle name="Стиль 1 2 2" xfId="369"/>
    <cellStyle name="Стиль 1_1.2" xfId="13"/>
    <cellStyle name="Текст предупреждения 2" xfId="358"/>
    <cellStyle name="Текстовый" xfId="306"/>
    <cellStyle name="Тысячи [0]_3Com" xfId="307"/>
    <cellStyle name="Тысячи_3Com" xfId="308"/>
    <cellStyle name="Финансовый 2" xfId="9"/>
    <cellStyle name="Финансовый 3" xfId="314"/>
    <cellStyle name="Формула" xfId="309"/>
    <cellStyle name="ФормулаВБ" xfId="310"/>
    <cellStyle name="ФормулаНаКонтроль" xfId="311"/>
    <cellStyle name="Хороший 2" xfId="359"/>
    <cellStyle name="Џђћ–…ќ’ќ›‰" xfId="312"/>
  </cellStyles>
  <dxfs count="0"/>
  <tableStyles count="0" defaultTableStyle="TableStyleMedium9" defaultPivotStyle="PivotStyleLight16"/>
  <colors>
    <mruColors>
      <color rgb="FF00FFFF"/>
      <color rgb="FF3333FF"/>
      <color rgb="FFFFCCFF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1"/>
  <sheetViews>
    <sheetView zoomScaleNormal="100" workbookViewId="0">
      <selection activeCell="J2" sqref="J2:J5"/>
    </sheetView>
  </sheetViews>
  <sheetFormatPr defaultRowHeight="12.75"/>
  <cols>
    <col min="1" max="1" width="14.42578125" customWidth="1"/>
    <col min="15" max="15" width="12" customWidth="1"/>
    <col min="16" max="16" width="11.42578125" customWidth="1"/>
  </cols>
  <sheetData>
    <row r="1" spans="1:16">
      <c r="A1" s="72" t="s">
        <v>27</v>
      </c>
      <c r="B1" s="72" t="s">
        <v>22</v>
      </c>
      <c r="C1" s="72"/>
      <c r="D1" s="72" t="s">
        <v>23</v>
      </c>
      <c r="E1" s="72"/>
      <c r="F1" s="72" t="s">
        <v>24</v>
      </c>
      <c r="G1" s="72"/>
      <c r="H1" s="72" t="s">
        <v>25</v>
      </c>
      <c r="I1" s="72"/>
      <c r="J1" s="72" t="s">
        <v>26</v>
      </c>
      <c r="K1" s="72"/>
      <c r="O1" s="72" t="s">
        <v>28</v>
      </c>
      <c r="P1" s="72"/>
    </row>
    <row r="2" spans="1:16">
      <c r="A2" s="72"/>
      <c r="B2" s="74" t="s">
        <v>14</v>
      </c>
      <c r="C2" s="68" t="s">
        <v>15</v>
      </c>
      <c r="D2" s="65" t="s">
        <v>14</v>
      </c>
      <c r="E2" s="68" t="s">
        <v>15</v>
      </c>
      <c r="F2" s="65" t="s">
        <v>14</v>
      </c>
      <c r="G2" s="68" t="s">
        <v>15</v>
      </c>
      <c r="H2" s="65" t="s">
        <v>14</v>
      </c>
      <c r="I2" s="68" t="s">
        <v>15</v>
      </c>
      <c r="J2" s="65" t="s">
        <v>14</v>
      </c>
      <c r="K2" s="68" t="s">
        <v>15</v>
      </c>
      <c r="L2" s="71" t="s">
        <v>11</v>
      </c>
      <c r="M2" s="71"/>
      <c r="N2" s="73"/>
      <c r="O2" s="72"/>
      <c r="P2" s="72"/>
    </row>
    <row r="3" spans="1:16">
      <c r="A3" s="72"/>
      <c r="B3" s="75"/>
      <c r="C3" s="69"/>
      <c r="D3" s="66"/>
      <c r="E3" s="69"/>
      <c r="F3" s="66"/>
      <c r="G3" s="69"/>
      <c r="H3" s="66"/>
      <c r="I3" s="69"/>
      <c r="J3" s="66"/>
      <c r="K3" s="69"/>
      <c r="L3" s="71"/>
      <c r="M3" s="71"/>
      <c r="N3" s="73"/>
      <c r="O3" s="72"/>
      <c r="P3" s="72"/>
    </row>
    <row r="4" spans="1:16">
      <c r="A4" s="72"/>
      <c r="B4" s="75"/>
      <c r="C4" s="69"/>
      <c r="D4" s="66"/>
      <c r="E4" s="69"/>
      <c r="F4" s="66"/>
      <c r="G4" s="69"/>
      <c r="H4" s="66"/>
      <c r="I4" s="69"/>
      <c r="J4" s="66"/>
      <c r="K4" s="69"/>
      <c r="L4" s="71"/>
      <c r="M4" s="71"/>
      <c r="N4" s="73"/>
      <c r="O4" s="72"/>
      <c r="P4" s="72"/>
    </row>
    <row r="5" spans="1:16" ht="39.75" customHeight="1" thickBot="1">
      <c r="A5" s="72"/>
      <c r="B5" s="76"/>
      <c r="C5" s="70"/>
      <c r="D5" s="67"/>
      <c r="E5" s="70"/>
      <c r="F5" s="67"/>
      <c r="G5" s="70"/>
      <c r="H5" s="67"/>
      <c r="I5" s="70"/>
      <c r="J5" s="67"/>
      <c r="K5" s="70"/>
      <c r="L5" s="1" t="s">
        <v>17</v>
      </c>
      <c r="M5" s="1" t="s">
        <v>18</v>
      </c>
      <c r="N5" s="1" t="s">
        <v>19</v>
      </c>
      <c r="O5" s="43" t="s">
        <v>21</v>
      </c>
      <c r="P5" s="42" t="s">
        <v>1</v>
      </c>
    </row>
    <row r="6" spans="1:16" ht="24.75" customHeight="1">
      <c r="A6" s="2" t="s">
        <v>12</v>
      </c>
      <c r="B6" s="4">
        <v>474343.11320449412</v>
      </c>
      <c r="C6" s="5">
        <v>545452.75898000004</v>
      </c>
      <c r="D6" s="4">
        <v>520307.92871947185</v>
      </c>
      <c r="E6" s="8">
        <v>639996.32642000006</v>
      </c>
      <c r="F6" s="4">
        <v>535670.60392557271</v>
      </c>
      <c r="G6" s="10">
        <v>554869.25959999999</v>
      </c>
      <c r="H6" s="12">
        <v>60.852000000000004</v>
      </c>
      <c r="I6" s="13">
        <v>57.267000000000003</v>
      </c>
      <c r="J6" s="4">
        <v>34.01</v>
      </c>
      <c r="K6" s="16">
        <v>37.936999999999998</v>
      </c>
      <c r="L6" s="39">
        <f>SUM(L7:L16)</f>
        <v>1470</v>
      </c>
      <c r="M6" s="39">
        <f t="shared" ref="M6:N6" si="0">SUM(M7:M16)</f>
        <v>2501</v>
      </c>
      <c r="N6" s="39">
        <f t="shared" si="0"/>
        <v>2511</v>
      </c>
      <c r="O6" s="40">
        <v>442349.19024000003</v>
      </c>
      <c r="P6" s="40">
        <v>468552.52607000002</v>
      </c>
    </row>
    <row r="7" spans="1:16">
      <c r="A7" s="3" t="s">
        <v>3</v>
      </c>
      <c r="B7" s="6">
        <v>19767.78</v>
      </c>
      <c r="C7" s="7">
        <v>18756</v>
      </c>
      <c r="D7" s="6">
        <v>13136.779999999999</v>
      </c>
      <c r="E7" s="9">
        <v>22842</v>
      </c>
      <c r="F7" s="6">
        <v>0</v>
      </c>
      <c r="G7" s="11">
        <v>8408</v>
      </c>
      <c r="H7" s="14">
        <v>0</v>
      </c>
      <c r="I7" s="15">
        <v>2.11</v>
      </c>
      <c r="J7" s="6">
        <v>0</v>
      </c>
      <c r="K7" s="17">
        <v>0</v>
      </c>
      <c r="L7" s="1"/>
      <c r="M7" s="1"/>
      <c r="N7" s="1"/>
      <c r="O7" s="41">
        <v>4967</v>
      </c>
      <c r="P7" s="41">
        <v>48741</v>
      </c>
    </row>
    <row r="8" spans="1:16">
      <c r="A8" s="3" t="s">
        <v>4</v>
      </c>
      <c r="B8" s="6">
        <v>14.420000000000002</v>
      </c>
      <c r="C8" s="7">
        <v>52136.558979999994</v>
      </c>
      <c r="D8" s="6">
        <v>14.42118</v>
      </c>
      <c r="E8" s="9">
        <v>112536.62642000002</v>
      </c>
      <c r="F8" s="6">
        <v>0</v>
      </c>
      <c r="G8" s="11">
        <v>12495.059600000001</v>
      </c>
      <c r="H8" s="14">
        <v>0</v>
      </c>
      <c r="I8" s="15">
        <v>0.72500000000000009</v>
      </c>
      <c r="J8" s="6">
        <v>0</v>
      </c>
      <c r="K8" s="17">
        <v>0.1</v>
      </c>
      <c r="L8" s="1"/>
      <c r="M8" s="1"/>
      <c r="N8" s="1"/>
      <c r="O8" s="41">
        <v>70.090239999999994</v>
      </c>
      <c r="P8" s="41">
        <v>117034.92607</v>
      </c>
    </row>
    <row r="9" spans="1:16">
      <c r="A9" s="3" t="s">
        <v>5</v>
      </c>
      <c r="B9" s="6">
        <v>132736.19999999998</v>
      </c>
      <c r="C9" s="7">
        <v>141348.20000000001</v>
      </c>
      <c r="D9" s="6">
        <v>138574.70000000001</v>
      </c>
      <c r="E9" s="9">
        <v>138304.69999999998</v>
      </c>
      <c r="F9" s="6">
        <v>411490</v>
      </c>
      <c r="G9" s="11">
        <v>419358.2</v>
      </c>
      <c r="H9" s="14">
        <v>0.91</v>
      </c>
      <c r="I9" s="15">
        <v>0.91</v>
      </c>
      <c r="J9" s="6">
        <v>32</v>
      </c>
      <c r="K9" s="17">
        <v>32</v>
      </c>
      <c r="L9" s="1"/>
      <c r="M9" s="1"/>
      <c r="N9" s="1"/>
      <c r="O9" s="41">
        <v>141944.1</v>
      </c>
      <c r="P9" s="41">
        <v>57211.6</v>
      </c>
    </row>
    <row r="10" spans="1:16">
      <c r="A10" s="3" t="s">
        <v>6</v>
      </c>
      <c r="B10" s="6">
        <v>28426</v>
      </c>
      <c r="C10" s="7">
        <v>29889</v>
      </c>
      <c r="D10" s="6">
        <v>32903.259999999995</v>
      </c>
      <c r="E10" s="9">
        <v>33721</v>
      </c>
      <c r="F10" s="6">
        <v>24563</v>
      </c>
      <c r="G10" s="11">
        <v>27210</v>
      </c>
      <c r="H10" s="14">
        <v>13.68</v>
      </c>
      <c r="I10" s="15">
        <v>15.342000000000001</v>
      </c>
      <c r="J10" s="6">
        <v>1.6</v>
      </c>
      <c r="K10" s="17">
        <v>2.1470000000000002</v>
      </c>
      <c r="L10" s="37">
        <v>159</v>
      </c>
      <c r="M10" s="38"/>
      <c r="N10" s="37"/>
      <c r="O10" s="41">
        <v>55</v>
      </c>
      <c r="P10" s="41">
        <v>33045</v>
      </c>
    </row>
    <row r="11" spans="1:16">
      <c r="A11" s="3" t="s">
        <v>7</v>
      </c>
      <c r="B11" s="6">
        <v>1190.0940899999998</v>
      </c>
      <c r="C11" s="7">
        <v>948</v>
      </c>
      <c r="D11" s="6">
        <v>1326.9957899999999</v>
      </c>
      <c r="E11" s="9">
        <v>848</v>
      </c>
      <c r="F11" s="6">
        <v>0</v>
      </c>
      <c r="G11" s="11">
        <v>0</v>
      </c>
      <c r="H11" s="14">
        <v>0</v>
      </c>
      <c r="I11" s="15">
        <v>0</v>
      </c>
      <c r="J11" s="6">
        <v>0</v>
      </c>
      <c r="K11" s="17">
        <v>0</v>
      </c>
      <c r="L11" s="37"/>
      <c r="M11" s="37"/>
      <c r="N11" s="37"/>
      <c r="O11" s="41">
        <v>11279</v>
      </c>
      <c r="P11" s="41">
        <v>12523</v>
      </c>
    </row>
    <row r="12" spans="1:16">
      <c r="A12" s="3" t="s">
        <v>0</v>
      </c>
      <c r="B12" s="6">
        <v>164718.79841449414</v>
      </c>
      <c r="C12" s="7">
        <v>146412</v>
      </c>
      <c r="D12" s="6">
        <v>142099.24321449414</v>
      </c>
      <c r="E12" s="9">
        <v>148797</v>
      </c>
      <c r="F12" s="6">
        <v>58921.60392557273</v>
      </c>
      <c r="G12" s="11">
        <v>35319</v>
      </c>
      <c r="H12" s="14">
        <v>20</v>
      </c>
      <c r="I12" s="15">
        <v>15.379</v>
      </c>
      <c r="J12" s="6">
        <v>0</v>
      </c>
      <c r="K12" s="17">
        <v>0.56999999999999995</v>
      </c>
      <c r="L12" s="37"/>
      <c r="M12" s="37">
        <v>250</v>
      </c>
      <c r="N12" s="37"/>
      <c r="O12" s="41">
        <v>185824</v>
      </c>
      <c r="P12" s="41">
        <v>95048</v>
      </c>
    </row>
    <row r="13" spans="1:16">
      <c r="A13" s="3" t="s">
        <v>8</v>
      </c>
      <c r="B13" s="6">
        <v>19773.976869999999</v>
      </c>
      <c r="C13" s="7">
        <v>34785</v>
      </c>
      <c r="D13" s="6">
        <v>74027.924704977704</v>
      </c>
      <c r="E13" s="9">
        <v>78114</v>
      </c>
      <c r="F13" s="6">
        <v>12782</v>
      </c>
      <c r="G13" s="11">
        <v>18424</v>
      </c>
      <c r="H13" s="14">
        <v>6.03</v>
      </c>
      <c r="I13" s="15">
        <v>6.56</v>
      </c>
      <c r="J13" s="6">
        <v>0.41</v>
      </c>
      <c r="K13" s="17">
        <v>0.4</v>
      </c>
      <c r="L13" s="37">
        <v>655</v>
      </c>
      <c r="M13" s="37">
        <v>726</v>
      </c>
      <c r="N13" s="37"/>
      <c r="O13" s="41">
        <v>55329</v>
      </c>
      <c r="P13" s="41">
        <v>19522</v>
      </c>
    </row>
    <row r="14" spans="1:16">
      <c r="A14" s="3" t="s">
        <v>9</v>
      </c>
      <c r="B14" s="6">
        <v>51227</v>
      </c>
      <c r="C14" s="7">
        <v>58803</v>
      </c>
      <c r="D14" s="6">
        <v>73664</v>
      </c>
      <c r="E14" s="9">
        <v>54753</v>
      </c>
      <c r="F14" s="6">
        <v>27914</v>
      </c>
      <c r="G14" s="11">
        <v>29152</v>
      </c>
      <c r="H14" s="14">
        <v>20.232000000000003</v>
      </c>
      <c r="I14" s="15">
        <v>15.88</v>
      </c>
      <c r="J14" s="6">
        <v>0</v>
      </c>
      <c r="K14" s="17">
        <v>2.72</v>
      </c>
      <c r="L14" s="37">
        <v>393</v>
      </c>
      <c r="M14" s="37">
        <v>464</v>
      </c>
      <c r="N14" s="37"/>
      <c r="O14" s="41">
        <v>863</v>
      </c>
      <c r="P14" s="41">
        <v>58477</v>
      </c>
    </row>
    <row r="15" spans="1:16">
      <c r="A15" s="3" t="s">
        <v>10</v>
      </c>
      <c r="B15" s="6">
        <v>56485</v>
      </c>
      <c r="C15" s="7">
        <v>62370</v>
      </c>
      <c r="D15" s="6">
        <v>44556.76</v>
      </c>
      <c r="E15" s="9">
        <v>50075</v>
      </c>
      <c r="F15" s="6">
        <v>0</v>
      </c>
      <c r="G15" s="11">
        <v>4503</v>
      </c>
      <c r="H15" s="14">
        <v>0</v>
      </c>
      <c r="I15" s="15">
        <v>0.36099999999999999</v>
      </c>
      <c r="J15" s="6">
        <v>0</v>
      </c>
      <c r="K15" s="17">
        <v>0</v>
      </c>
      <c r="L15" s="37">
        <v>263</v>
      </c>
      <c r="M15" s="37">
        <v>1061</v>
      </c>
      <c r="N15" s="37">
        <v>2511</v>
      </c>
      <c r="O15" s="41">
        <v>42018</v>
      </c>
      <c r="P15" s="41">
        <v>26950</v>
      </c>
    </row>
    <row r="16" spans="1:16">
      <c r="A16" s="3" t="s">
        <v>13</v>
      </c>
      <c r="B16" s="6">
        <v>3.8438299999999996</v>
      </c>
      <c r="C16" s="7">
        <v>5</v>
      </c>
      <c r="D16" s="6">
        <v>3.8438299999999996</v>
      </c>
      <c r="E16" s="9">
        <v>5</v>
      </c>
      <c r="F16" s="6">
        <v>0</v>
      </c>
      <c r="G16" s="11">
        <v>0</v>
      </c>
      <c r="H16" s="14">
        <v>0</v>
      </c>
      <c r="I16" s="15">
        <v>0</v>
      </c>
      <c r="J16" s="6">
        <v>0</v>
      </c>
      <c r="K16" s="17">
        <v>0</v>
      </c>
      <c r="L16" s="37"/>
      <c r="M16" s="37"/>
      <c r="N16" s="37"/>
      <c r="O16" s="41">
        <v>0</v>
      </c>
      <c r="P16" s="41">
        <v>0</v>
      </c>
    </row>
    <row r="17" spans="1:14">
      <c r="A17" s="34"/>
      <c r="B17" s="35"/>
      <c r="C17" s="35"/>
      <c r="D17" s="35"/>
      <c r="E17" s="35"/>
      <c r="F17" s="35"/>
      <c r="G17" s="35"/>
      <c r="H17" s="36"/>
      <c r="I17" s="36"/>
      <c r="J17" s="35"/>
      <c r="K17" s="35"/>
      <c r="L17" s="71" t="s">
        <v>20</v>
      </c>
      <c r="M17" s="71"/>
      <c r="N17" s="71"/>
    </row>
    <row r="18" spans="1:14">
      <c r="A18" s="34"/>
      <c r="B18" s="35"/>
      <c r="C18" s="35"/>
      <c r="D18" s="35"/>
      <c r="E18" s="35"/>
      <c r="F18" s="35"/>
      <c r="G18" s="35"/>
      <c r="H18" s="36"/>
      <c r="I18" s="36"/>
      <c r="J18" s="35"/>
      <c r="K18" s="35"/>
      <c r="L18" s="71"/>
      <c r="M18" s="71"/>
      <c r="N18" s="71"/>
    </row>
    <row r="19" spans="1:14">
      <c r="L19" s="1" t="s">
        <v>17</v>
      </c>
      <c r="M19" s="1" t="s">
        <v>18</v>
      </c>
      <c r="N19" s="1" t="s">
        <v>19</v>
      </c>
    </row>
    <row r="20" spans="1:14" ht="53.25" customHeight="1">
      <c r="A20" s="20" t="s">
        <v>16</v>
      </c>
      <c r="B20" s="18">
        <v>282845.32373399916</v>
      </c>
      <c r="C20" s="19">
        <v>315886.04119999998</v>
      </c>
      <c r="D20" s="18">
        <v>257721.16184713581</v>
      </c>
      <c r="E20" s="22">
        <v>273597.27407000004</v>
      </c>
      <c r="F20" s="18">
        <v>81714.451605018417</v>
      </c>
      <c r="G20" s="25">
        <v>116276.44047</v>
      </c>
      <c r="H20" s="27">
        <v>38.299999999999997</v>
      </c>
      <c r="I20" s="28">
        <v>52.43</v>
      </c>
      <c r="J20" s="18">
        <v>4.16</v>
      </c>
      <c r="K20" s="31">
        <v>7.54</v>
      </c>
      <c r="L20" s="39">
        <f>SUM(L21:L30)</f>
        <v>2429</v>
      </c>
      <c r="M20" s="39">
        <f t="shared" ref="M20:N20" si="1">SUM(M21:M30)</f>
        <v>2855</v>
      </c>
      <c r="N20" s="39">
        <f t="shared" si="1"/>
        <v>3290</v>
      </c>
    </row>
    <row r="21" spans="1:14">
      <c r="A21" s="21" t="s">
        <v>3</v>
      </c>
      <c r="B21" s="6">
        <v>27903.690000000002</v>
      </c>
      <c r="C21" s="7">
        <v>41980</v>
      </c>
      <c r="D21" s="6">
        <v>26392.465</v>
      </c>
      <c r="E21" s="9">
        <v>31754</v>
      </c>
      <c r="F21" s="6">
        <v>5619</v>
      </c>
      <c r="G21" s="11">
        <v>0</v>
      </c>
      <c r="H21" s="14">
        <v>0</v>
      </c>
      <c r="I21" s="15">
        <v>0</v>
      </c>
      <c r="J21" s="6">
        <v>0</v>
      </c>
      <c r="K21" s="17">
        <v>0</v>
      </c>
      <c r="L21" s="1"/>
      <c r="M21" s="1"/>
      <c r="N21" s="1"/>
    </row>
    <row r="22" spans="1:14">
      <c r="A22" s="21" t="s">
        <v>4</v>
      </c>
      <c r="B22" s="6">
        <v>3624.9659856965268</v>
      </c>
      <c r="C22" s="7">
        <v>7698.4412000000029</v>
      </c>
      <c r="D22" s="6">
        <v>3748.6742780299651</v>
      </c>
      <c r="E22" s="9">
        <v>5813.3740700000017</v>
      </c>
      <c r="F22" s="6">
        <v>4165.5570855116493</v>
      </c>
      <c r="G22" s="11">
        <v>3402.9404700000005</v>
      </c>
      <c r="H22" s="14">
        <v>0.7</v>
      </c>
      <c r="I22" s="15">
        <v>1.83</v>
      </c>
      <c r="J22" s="6">
        <v>0</v>
      </c>
      <c r="K22" s="17">
        <v>0</v>
      </c>
      <c r="L22" s="37"/>
      <c r="M22" s="37"/>
      <c r="N22" s="37"/>
    </row>
    <row r="23" spans="1:14">
      <c r="A23" s="21" t="s">
        <v>5</v>
      </c>
      <c r="B23" s="6">
        <v>39467</v>
      </c>
      <c r="C23" s="7">
        <v>45021.600000000006</v>
      </c>
      <c r="D23" s="6">
        <v>62274.1</v>
      </c>
      <c r="E23" s="9">
        <v>61843.9</v>
      </c>
      <c r="F23" s="6">
        <v>9954.2000000000007</v>
      </c>
      <c r="G23" s="11">
        <v>9957.5</v>
      </c>
      <c r="H23" s="14">
        <v>9.27</v>
      </c>
      <c r="I23" s="15">
        <v>9.3699999999999992</v>
      </c>
      <c r="J23" s="6">
        <v>0</v>
      </c>
      <c r="K23" s="17">
        <v>0</v>
      </c>
      <c r="L23" s="37"/>
      <c r="M23" s="37"/>
      <c r="N23" s="37"/>
    </row>
    <row r="24" spans="1:14">
      <c r="A24" s="21" t="s">
        <v>6</v>
      </c>
      <c r="B24" s="6">
        <v>566</v>
      </c>
      <c r="C24" s="7">
        <v>652</v>
      </c>
      <c r="D24" s="6">
        <v>81</v>
      </c>
      <c r="E24" s="9">
        <v>177</v>
      </c>
      <c r="F24" s="6">
        <v>0</v>
      </c>
      <c r="G24" s="11">
        <v>0</v>
      </c>
      <c r="H24" s="14">
        <v>0</v>
      </c>
      <c r="I24" s="15">
        <v>0</v>
      </c>
      <c r="J24" s="6">
        <v>0</v>
      </c>
      <c r="K24" s="17">
        <v>0</v>
      </c>
      <c r="L24" s="37"/>
      <c r="M24" s="37"/>
      <c r="N24" s="37"/>
    </row>
    <row r="25" spans="1:14">
      <c r="A25" s="21" t="s">
        <v>7</v>
      </c>
      <c r="B25" s="6">
        <v>21039.608762796772</v>
      </c>
      <c r="C25" s="7">
        <v>22371</v>
      </c>
      <c r="D25" s="23">
        <v>24416.9035836</v>
      </c>
      <c r="E25" s="24">
        <v>22957</v>
      </c>
      <c r="F25" s="23">
        <v>20341.694519506767</v>
      </c>
      <c r="G25" s="26">
        <v>20318</v>
      </c>
      <c r="H25" s="29">
        <v>8.33</v>
      </c>
      <c r="I25" s="30">
        <v>11.491999999999999</v>
      </c>
      <c r="J25" s="23">
        <v>2.16</v>
      </c>
      <c r="K25" s="32">
        <v>2.66</v>
      </c>
      <c r="L25" s="37"/>
      <c r="M25" s="37"/>
      <c r="N25" s="37"/>
    </row>
    <row r="26" spans="1:14">
      <c r="A26" s="21" t="s">
        <v>0</v>
      </c>
      <c r="B26" s="6">
        <v>184724.05898550584</v>
      </c>
      <c r="C26" s="7">
        <v>197480</v>
      </c>
      <c r="D26" s="6">
        <v>139088.01898550586</v>
      </c>
      <c r="E26" s="9">
        <v>131862</v>
      </c>
      <c r="F26" s="6">
        <v>41634</v>
      </c>
      <c r="G26" s="11">
        <v>82598</v>
      </c>
      <c r="H26" s="14">
        <v>20</v>
      </c>
      <c r="I26" s="15">
        <v>29.738</v>
      </c>
      <c r="J26" s="6">
        <v>2</v>
      </c>
      <c r="K26" s="17">
        <v>4.88</v>
      </c>
      <c r="L26" s="37">
        <v>82</v>
      </c>
      <c r="M26" s="37">
        <v>85</v>
      </c>
      <c r="N26" s="37">
        <v>943</v>
      </c>
    </row>
    <row r="27" spans="1:14">
      <c r="A27" s="21" t="s">
        <v>8</v>
      </c>
      <c r="B27" s="6">
        <v>4031</v>
      </c>
      <c r="C27" s="7">
        <v>0</v>
      </c>
      <c r="D27" s="6">
        <v>231</v>
      </c>
      <c r="E27" s="9">
        <v>0</v>
      </c>
      <c r="F27" s="6">
        <v>0</v>
      </c>
      <c r="G27" s="11">
        <v>0</v>
      </c>
      <c r="H27" s="14">
        <v>0</v>
      </c>
      <c r="I27" s="15">
        <v>0</v>
      </c>
      <c r="J27" s="6">
        <v>0</v>
      </c>
      <c r="K27" s="17">
        <v>0</v>
      </c>
      <c r="L27" s="37"/>
      <c r="M27" s="37"/>
      <c r="N27" s="37"/>
    </row>
    <row r="28" spans="1:14">
      <c r="A28" s="21" t="s">
        <v>9</v>
      </c>
      <c r="B28" s="6">
        <v>1051</v>
      </c>
      <c r="C28" s="7">
        <v>232</v>
      </c>
      <c r="D28" s="6">
        <v>1051</v>
      </c>
      <c r="E28" s="9">
        <v>1353</v>
      </c>
      <c r="F28" s="6">
        <v>0</v>
      </c>
      <c r="G28" s="11">
        <v>0</v>
      </c>
      <c r="H28" s="14">
        <v>0</v>
      </c>
      <c r="I28" s="15">
        <v>0</v>
      </c>
      <c r="J28" s="6">
        <v>0</v>
      </c>
      <c r="K28" s="17">
        <v>0</v>
      </c>
      <c r="L28" s="37"/>
      <c r="M28" s="37"/>
      <c r="N28" s="37"/>
    </row>
    <row r="29" spans="1:14">
      <c r="A29" s="21" t="s">
        <v>10</v>
      </c>
      <c r="B29" s="6">
        <v>438</v>
      </c>
      <c r="C29" s="7">
        <v>451</v>
      </c>
      <c r="D29" s="6">
        <v>438</v>
      </c>
      <c r="E29" s="9">
        <v>17837</v>
      </c>
      <c r="F29" s="6">
        <v>0</v>
      </c>
      <c r="G29" s="11">
        <v>0</v>
      </c>
      <c r="H29" s="14">
        <v>0</v>
      </c>
      <c r="I29" s="15">
        <v>0</v>
      </c>
      <c r="J29" s="6">
        <v>0</v>
      </c>
      <c r="K29" s="17">
        <v>0</v>
      </c>
      <c r="L29" s="37">
        <v>2347</v>
      </c>
      <c r="M29" s="37">
        <v>2770</v>
      </c>
      <c r="N29" s="37">
        <v>2347</v>
      </c>
    </row>
    <row r="30" spans="1:14">
      <c r="A30" s="21" t="s">
        <v>13</v>
      </c>
      <c r="B30" s="6">
        <v>0</v>
      </c>
      <c r="C30" s="7">
        <v>0</v>
      </c>
      <c r="D30" s="6">
        <v>0</v>
      </c>
      <c r="E30" s="9">
        <v>0</v>
      </c>
      <c r="F30" s="6">
        <v>0</v>
      </c>
      <c r="G30" s="11">
        <v>0</v>
      </c>
      <c r="H30" s="14">
        <v>0</v>
      </c>
      <c r="I30" s="15">
        <v>0</v>
      </c>
      <c r="J30" s="6">
        <v>0</v>
      </c>
      <c r="K30" s="17">
        <v>0</v>
      </c>
      <c r="L30" s="1"/>
      <c r="M30" s="1"/>
      <c r="N30" s="1"/>
    </row>
    <row r="31" spans="1:14">
      <c r="A31" s="33"/>
    </row>
  </sheetData>
  <mergeCells count="19">
    <mergeCell ref="C2:C5"/>
    <mergeCell ref="D2:D5"/>
    <mergeCell ref="E2:E5"/>
    <mergeCell ref="F2:F5"/>
    <mergeCell ref="G2:G5"/>
    <mergeCell ref="L17:N18"/>
    <mergeCell ref="A1:A5"/>
    <mergeCell ref="O1:P4"/>
    <mergeCell ref="B1:C1"/>
    <mergeCell ref="D1:E1"/>
    <mergeCell ref="F1:G1"/>
    <mergeCell ref="H1:I1"/>
    <mergeCell ref="J1:K1"/>
    <mergeCell ref="L2:N4"/>
    <mergeCell ref="H2:H5"/>
    <mergeCell ref="I2:I5"/>
    <mergeCell ref="J2:J5"/>
    <mergeCell ref="K2:K5"/>
    <mergeCell ref="B2:B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J2" sqref="J2:J5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70" zoomScaleNormal="70" zoomScaleSheetLayoutView="148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7" sqref="F7"/>
    </sheetView>
  </sheetViews>
  <sheetFormatPr defaultRowHeight="12.75"/>
  <cols>
    <col min="1" max="1" width="9.140625" style="44"/>
    <col min="2" max="2" width="33.140625" style="44" customWidth="1"/>
    <col min="3" max="3" width="27.5703125" style="44" customWidth="1"/>
    <col min="4" max="11" width="10.7109375" style="44" customWidth="1"/>
    <col min="12" max="12" width="19.7109375" style="44" hidden="1" customWidth="1"/>
    <col min="13" max="13" width="0" style="44" hidden="1" customWidth="1"/>
    <col min="14" max="14" width="0" style="56" hidden="1" customWidth="1"/>
    <col min="15" max="22" width="0" style="44" hidden="1" customWidth="1"/>
    <col min="23" max="16384" width="9.140625" style="44"/>
  </cols>
  <sheetData>
    <row r="1" spans="1:14" ht="60" customHeight="1">
      <c r="A1" s="77" t="s">
        <v>54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4" ht="75" customHeight="1">
      <c r="A2" s="78" t="s">
        <v>2</v>
      </c>
      <c r="B2" s="79" t="s">
        <v>29</v>
      </c>
      <c r="C2" s="79" t="s">
        <v>36</v>
      </c>
      <c r="D2" s="78" t="s">
        <v>32</v>
      </c>
      <c r="E2" s="78"/>
      <c r="F2" s="78" t="s">
        <v>33</v>
      </c>
      <c r="G2" s="78"/>
      <c r="H2" s="78" t="s">
        <v>34</v>
      </c>
      <c r="I2" s="78"/>
      <c r="J2" s="78" t="s">
        <v>35</v>
      </c>
      <c r="K2" s="78"/>
      <c r="L2" s="46" t="s">
        <v>42</v>
      </c>
      <c r="N2" s="57" t="s">
        <v>52</v>
      </c>
    </row>
    <row r="3" spans="1:14" ht="30">
      <c r="A3" s="78"/>
      <c r="B3" s="79"/>
      <c r="C3" s="79"/>
      <c r="D3" s="45" t="s">
        <v>30</v>
      </c>
      <c r="E3" s="45" t="s">
        <v>31</v>
      </c>
      <c r="F3" s="45" t="s">
        <v>30</v>
      </c>
      <c r="G3" s="45" t="s">
        <v>31</v>
      </c>
      <c r="H3" s="45" t="s">
        <v>30</v>
      </c>
      <c r="I3" s="45" t="s">
        <v>31</v>
      </c>
      <c r="J3" s="45" t="s">
        <v>30</v>
      </c>
      <c r="K3" s="45" t="s">
        <v>31</v>
      </c>
      <c r="L3" s="46"/>
    </row>
    <row r="4" spans="1:14" ht="15">
      <c r="A4" s="54"/>
      <c r="B4" s="55"/>
      <c r="C4" s="55"/>
      <c r="D4" s="54"/>
      <c r="E4" s="54"/>
      <c r="F4" s="54"/>
      <c r="G4" s="54"/>
      <c r="H4" s="54"/>
      <c r="I4" s="54"/>
      <c r="J4" s="54"/>
      <c r="K4" s="54"/>
      <c r="L4" s="46"/>
    </row>
    <row r="5" spans="1:14" ht="82.5">
      <c r="A5" s="47">
        <v>1</v>
      </c>
      <c r="B5" s="48" t="s">
        <v>37</v>
      </c>
      <c r="C5" s="48" t="s">
        <v>50</v>
      </c>
      <c r="D5" s="50">
        <v>0</v>
      </c>
      <c r="E5" s="50"/>
      <c r="F5" s="50"/>
      <c r="G5" s="51"/>
      <c r="H5" s="51">
        <v>0</v>
      </c>
      <c r="I5" s="51"/>
      <c r="J5" s="51"/>
      <c r="K5" s="51"/>
      <c r="L5" s="52" t="s">
        <v>43</v>
      </c>
      <c r="M5" s="44">
        <v>8888</v>
      </c>
      <c r="N5" s="56" t="s">
        <v>53</v>
      </c>
    </row>
    <row r="6" spans="1:14" s="63" customFormat="1" ht="66">
      <c r="A6" s="58">
        <v>2</v>
      </c>
      <c r="B6" s="59" t="s">
        <v>38</v>
      </c>
      <c r="C6" s="59" t="s">
        <v>51</v>
      </c>
      <c r="D6" s="60">
        <v>41</v>
      </c>
      <c r="E6" s="60"/>
      <c r="F6" s="61">
        <v>-5947</v>
      </c>
      <c r="G6" s="61"/>
      <c r="H6" s="61">
        <v>0</v>
      </c>
      <c r="I6" s="61"/>
      <c r="J6" s="61"/>
      <c r="K6" s="61"/>
      <c r="L6" s="62" t="s">
        <v>44</v>
      </c>
      <c r="M6" s="63">
        <v>17</v>
      </c>
      <c r="N6" s="64">
        <f>16*38*1000</f>
        <v>608000</v>
      </c>
    </row>
    <row r="7" spans="1:14" s="63" customFormat="1" ht="82.5">
      <c r="A7" s="58">
        <v>3</v>
      </c>
      <c r="B7" s="59" t="s">
        <v>39</v>
      </c>
      <c r="C7" s="59" t="s">
        <v>49</v>
      </c>
      <c r="D7" s="60">
        <v>26</v>
      </c>
      <c r="E7" s="60"/>
      <c r="F7" s="61">
        <v>-3416</v>
      </c>
      <c r="G7" s="61"/>
      <c r="H7" s="61">
        <v>0</v>
      </c>
      <c r="I7" s="61"/>
      <c r="J7" s="61"/>
      <c r="K7" s="61"/>
      <c r="L7" s="62" t="s">
        <v>48</v>
      </c>
      <c r="M7" s="63">
        <v>107</v>
      </c>
      <c r="N7" s="64">
        <f>(10+16)*38*1000</f>
        <v>988000</v>
      </c>
    </row>
    <row r="8" spans="1:14" ht="115.5">
      <c r="A8" s="47">
        <v>4</v>
      </c>
      <c r="B8" s="48" t="s">
        <v>40</v>
      </c>
      <c r="C8" s="48" t="s">
        <v>47</v>
      </c>
      <c r="D8" s="52">
        <v>40</v>
      </c>
      <c r="E8" s="52"/>
      <c r="F8" s="52"/>
      <c r="G8" s="52"/>
      <c r="H8" s="52">
        <v>0</v>
      </c>
      <c r="I8" s="52"/>
      <c r="J8" s="52"/>
      <c r="K8" s="52"/>
      <c r="L8" s="52" t="s">
        <v>45</v>
      </c>
      <c r="M8" s="44">
        <v>30</v>
      </c>
    </row>
    <row r="9" spans="1:14" ht="220.5">
      <c r="A9" s="47">
        <v>5</v>
      </c>
      <c r="B9" s="49" t="s">
        <v>41</v>
      </c>
      <c r="C9" s="48" t="s">
        <v>47</v>
      </c>
      <c r="D9" s="52">
        <v>0</v>
      </c>
      <c r="E9" s="52"/>
      <c r="F9" s="52"/>
      <c r="G9" s="52"/>
      <c r="H9" s="52">
        <v>0</v>
      </c>
      <c r="I9" s="52"/>
      <c r="J9" s="52"/>
      <c r="K9" s="52"/>
      <c r="L9" s="53" t="s">
        <v>46</v>
      </c>
      <c r="M9" s="44">
        <v>210</v>
      </c>
    </row>
  </sheetData>
  <autoFilter ref="A4:M4"/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Результаты</vt:lpstr>
    </vt:vector>
  </TitlesOfParts>
  <Company>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Joudina_EM</dc:creator>
  <cp:lastModifiedBy>Макарова Татьяна Ивановна</cp:lastModifiedBy>
  <cp:lastPrinted>2016-04-28T10:31:58Z</cp:lastPrinted>
  <dcterms:created xsi:type="dcterms:W3CDTF">2010-11-12T11:28:12Z</dcterms:created>
  <dcterms:modified xsi:type="dcterms:W3CDTF">2016-08-10T10:53:00Z</dcterms:modified>
</cp:coreProperties>
</file>